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Артемовская, Корабельная  СК Владимир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данные'!$9:$9</definedName>
  </definedNames>
  <calcPr calcId="152511"/>
</workbook>
</file>

<file path=xl/calcChain.xml><?xml version="1.0" encoding="utf-8"?>
<calcChain xmlns="http://schemas.openxmlformats.org/spreadsheetml/2006/main">
  <c r="I16" i="8" l="1"/>
  <c r="I14" i="8"/>
  <c r="I15" i="8"/>
  <c r="I13" i="8"/>
  <c r="G14" i="8"/>
  <c r="G15" i="8"/>
  <c r="G13" i="8"/>
</calcChain>
</file>

<file path=xl/sharedStrings.xml><?xml version="1.0" encoding="utf-8"?>
<sst xmlns="http://schemas.openxmlformats.org/spreadsheetml/2006/main" count="33" uniqueCount="26">
  <si>
    <t>Наименование</t>
  </si>
  <si>
    <t>Ед. изм.</t>
  </si>
  <si>
    <t>Базисные цены</t>
  </si>
  <si>
    <t>Текущие цены</t>
  </si>
  <si>
    <t>СВОДНАЯ ВЕДОМОСТЬ РЕСУРСОВ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</si>
  <si>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</si>
  <si>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</si>
  <si>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</si>
  <si>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</si>
  <si>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</si>
  <si>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</si>
  <si>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</si>
  <si>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</si>
  <si>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01.7.03.01-0001</t>
  </si>
  <si>
    <t>Вода</t>
  </si>
  <si>
    <t>м3</t>
  </si>
  <si>
    <t>ФССЦ-16.2.01.02-0001</t>
  </si>
  <si>
    <t>Земля растительная</t>
  </si>
  <si>
    <t>ФССЦ-16.2.02.07-0161</t>
  </si>
  <si>
    <t>Семена газонных трав (смесь)</t>
  </si>
  <si>
    <t>кг</t>
  </si>
  <si>
    <t/>
  </si>
  <si>
    <t>Итого "Материалы"</t>
  </si>
  <si>
    <t>Составил:____________________________________________инженер 1 кат Н.Ю.Рогозина</t>
  </si>
  <si>
    <t>Благоустройство. Наружные сети водоснабжения</t>
  </si>
  <si>
    <t>Подключение к централизованной системе холодного водоснабжения объекта капитального строительства "Двухсекционный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</si>
</sst>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</cellStyleXfs>
  <cellXfs count="42">
    <xf numFmtId="0" fontId="0" fillId="0" borderId="0" xfId="0"/>
    <xf numFmtId="49" fontId="6" fillId="0" borderId="0" xfId="0" applyNumberFormat="1" applyFont="1"/>
    <xf numFmtId="0" fontId="6" fillId="0" borderId="0" xfId="0" applyFont="1"/>
    <xf numFmtId="49" fontId="7" fillId="0" borderId="0" xfId="0" applyNumberFormat="1" applyFont="1"/>
    <xf numFmtId="0" fontId="7" fillId="0" borderId="0" xfId="0" applyFont="1"/>
    <xf numFmtId="49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20" applyFont="1" applyBorder="1" applyAlignment="1">
      <alignment horizontal="center"/>
    </xf>
    <xf numFmtId="49" fontId="7" fillId="0" borderId="2" xfId="2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5" fillId="0" borderId="0" xfId="23" applyFont="1" applyAlignment="1">
      <alignment horizontal="justify" vertical="top"/>
    </xf>
    <xf numFmtId="2" fontId="7" fillId="0" borderId="1" xfId="0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5" fillId="0" borderId="0" xfId="23" applyFont="1" applyAlignment="1">
      <alignment horizontal="center" vertical="top"/>
    </xf>
    <xf numFmtId="0" fontId="5" fillId="0" borderId="0" xfId="23" applyFont="1" applyAlignment="1">
      <alignment horizontal="justify" vertical="top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B1:I19"/>
  <sheetViews>
    <sheetView showGridLines="0" tabSelected="1" topLeftCell="B1" zoomScaleNormal="100" workbookViewId="0">
      <selection activeCell="B4" sqref="B4"/>
    </sheetView>
  </sheetViews>
  <sheetFormatPr defaultRowHeight="12.75" x14ac:dyDescent="0.2"/>
  <cols>
    <col min="1" max="1" width="0" style="4" hidden="1" customWidth="1"/>
    <col min="2" max="2" width="18.42578125" style="3" customWidth="1"/>
    <col min="3" max="3" width="36.5703125" style="4" customWidth="1"/>
    <col min="4" max="4" width="10.7109375" style="4" customWidth="1"/>
    <col min="5" max="5" width="10.7109375" style="3" customWidth="1"/>
    <col min="6" max="9" width="10.7109375" style="4" customWidth="1"/>
    <col min="10" max="16384" width="9.140625" style="4"/>
  </cols>
  <sheetData>
    <row r="1" spans="2:9" ht="15.75" x14ac:dyDescent="0.25">
      <c r="B1" s="1"/>
      <c r="C1" s="29" t="s">
        <v>4</v>
      </c>
      <c r="D1" s="29"/>
      <c r="E1" s="29"/>
      <c r="F1" s="29"/>
      <c r="G1" s="29"/>
      <c r="H1" s="2"/>
      <c r="I1" s="2"/>
    </row>
    <row r="2" spans="2:9" ht="15" customHeight="1" x14ac:dyDescent="0.2">
      <c r="B2" s="31" t="s">
        <v>25</v>
      </c>
      <c r="C2" s="31"/>
      <c r="D2" s="31"/>
      <c r="E2" s="31"/>
      <c r="F2" s="31"/>
      <c r="G2" s="31"/>
      <c r="H2" s="31"/>
      <c r="I2" s="31"/>
    </row>
    <row r="3" spans="2:9" ht="15" customHeight="1" x14ac:dyDescent="0.2">
      <c r="B3" s="31"/>
      <c r="C3" s="31"/>
      <c r="D3" s="31"/>
      <c r="E3" s="31"/>
      <c r="F3" s="31"/>
      <c r="G3" s="31"/>
      <c r="H3" s="31"/>
      <c r="I3" s="31"/>
    </row>
    <row r="4" spans="2:9" ht="15" customHeight="1" x14ac:dyDescent="0.2">
      <c r="B4" s="22"/>
      <c r="C4" s="30" t="s">
        <v>24</v>
      </c>
      <c r="D4" s="30"/>
      <c r="E4" s="30"/>
      <c r="F4" s="30"/>
      <c r="G4" s="22"/>
      <c r="H4" s="22"/>
      <c r="I4" s="22"/>
    </row>
    <row r="5" spans="2:9" x14ac:dyDescent="0.2">
      <c r="B5" s="5"/>
      <c r="C5" s="6"/>
      <c r="D5" s="7"/>
      <c r="E5" s="8"/>
      <c r="F5" s="9"/>
      <c r="G5" s="9"/>
      <c r="H5" s="9"/>
      <c r="I5" s="9"/>
    </row>
    <row r="6" spans="2:9" ht="12.75" customHeight="1" x14ac:dyDescent="0.2">
      <c r="B6" s="32" t="s">
        <v>9</v>
      </c>
      <c r="C6" s="35" t="s">
        <v>0</v>
      </c>
      <c r="D6" s="35" t="s">
        <v>1</v>
      </c>
      <c r="E6" s="38" t="s">
        <v>8</v>
      </c>
      <c r="F6" s="41" t="s">
        <v>5</v>
      </c>
      <c r="G6" s="41"/>
      <c r="H6" s="41" t="s">
        <v>7</v>
      </c>
      <c r="I6" s="41"/>
    </row>
    <row r="7" spans="2:9" ht="12.75" customHeight="1" x14ac:dyDescent="0.2">
      <c r="B7" s="33"/>
      <c r="C7" s="36"/>
      <c r="D7" s="36"/>
      <c r="E7" s="39"/>
      <c r="F7" s="11" t="s">
        <v>2</v>
      </c>
      <c r="G7" s="11" t="s">
        <v>3</v>
      </c>
      <c r="H7" s="11" t="s">
        <v>2</v>
      </c>
      <c r="I7" s="11" t="s">
        <v>3</v>
      </c>
    </row>
    <row r="8" spans="2:9" x14ac:dyDescent="0.2">
      <c r="B8" s="34"/>
      <c r="C8" s="37"/>
      <c r="D8" s="37"/>
      <c r="E8" s="40"/>
      <c r="F8" s="10" t="s">
        <v>6</v>
      </c>
      <c r="G8" s="10" t="s">
        <v>6</v>
      </c>
      <c r="H8" s="10" t="s">
        <v>6</v>
      </c>
      <c r="I8" s="10" t="s">
        <v>6</v>
      </c>
    </row>
    <row r="9" spans="2:9" x14ac:dyDescent="0.2">
      <c r="B9" s="12">
        <v>1</v>
      </c>
      <c r="C9" s="12">
        <v>2</v>
      </c>
      <c r="D9" s="12">
        <v>3</v>
      </c>
      <c r="E9" s="13">
        <v>4</v>
      </c>
      <c r="F9" s="12">
        <v>5</v>
      </c>
      <c r="G9" s="12">
        <v>6</v>
      </c>
      <c r="H9" s="12">
        <v>7</v>
      </c>
      <c r="I9" s="12">
        <v>8</v>
      </c>
    </row>
    <row r="10" spans="2:9" ht="17.850000000000001" customHeight="1" x14ac:dyDescent="0.2">
      <c r="B10" s="25" t="s">
        <v>10</v>
      </c>
      <c r="C10" s="26"/>
      <c r="D10" s="26"/>
      <c r="E10" s="26"/>
      <c r="F10" s="26"/>
      <c r="G10" s="26"/>
      <c r="H10" s="26"/>
      <c r="I10" s="26"/>
    </row>
    <row r="11" spans="2:9" ht="17.850000000000001" customHeight="1" x14ac:dyDescent="0.2">
      <c r="B11" s="25" t="s">
        <v>11</v>
      </c>
      <c r="C11" s="26"/>
      <c r="D11" s="26"/>
      <c r="E11" s="26"/>
      <c r="F11" s="26"/>
      <c r="G11" s="26"/>
      <c r="H11" s="26"/>
      <c r="I11" s="26"/>
    </row>
    <row r="12" spans="2:9" ht="17.850000000000001" customHeight="1" x14ac:dyDescent="0.2">
      <c r="B12" s="27" t="s">
        <v>12</v>
      </c>
      <c r="C12" s="28"/>
      <c r="D12" s="28"/>
      <c r="E12" s="28"/>
      <c r="F12" s="28"/>
      <c r="G12" s="28"/>
      <c r="H12" s="28"/>
      <c r="I12" s="28"/>
    </row>
    <row r="13" spans="2:9" x14ac:dyDescent="0.2">
      <c r="B13" s="14" t="s">
        <v>13</v>
      </c>
      <c r="C13" s="15" t="s">
        <v>14</v>
      </c>
      <c r="D13" s="16" t="s">
        <v>15</v>
      </c>
      <c r="E13" s="14">
        <v>1.58</v>
      </c>
      <c r="F13" s="17">
        <v>2.44</v>
      </c>
      <c r="G13" s="23">
        <f>4.99*F13</f>
        <v>12.175600000000001</v>
      </c>
      <c r="H13" s="17">
        <v>3.86</v>
      </c>
      <c r="I13" s="23">
        <f>4.99*H13</f>
        <v>19.261400000000002</v>
      </c>
    </row>
    <row r="14" spans="2:9" ht="25.5" x14ac:dyDescent="0.2">
      <c r="B14" s="14" t="s">
        <v>16</v>
      </c>
      <c r="C14" s="15" t="s">
        <v>17</v>
      </c>
      <c r="D14" s="16" t="s">
        <v>15</v>
      </c>
      <c r="E14" s="14">
        <v>2.37</v>
      </c>
      <c r="F14" s="17">
        <v>135.6</v>
      </c>
      <c r="G14" s="23">
        <f t="shared" ref="G14:G15" si="0">4.99*F14</f>
        <v>676.64400000000001</v>
      </c>
      <c r="H14" s="17">
        <v>321.37</v>
      </c>
      <c r="I14" s="23">
        <f t="shared" ref="I14:I15" si="1">4.99*H14</f>
        <v>1603.6363000000001</v>
      </c>
    </row>
    <row r="15" spans="2:9" ht="25.5" x14ac:dyDescent="0.2">
      <c r="B15" s="14" t="s">
        <v>18</v>
      </c>
      <c r="C15" s="15" t="s">
        <v>19</v>
      </c>
      <c r="D15" s="16" t="s">
        <v>20</v>
      </c>
      <c r="E15" s="14">
        <v>0.316</v>
      </c>
      <c r="F15" s="17">
        <v>146.25</v>
      </c>
      <c r="G15" s="23">
        <f t="shared" si="0"/>
        <v>729.78750000000002</v>
      </c>
      <c r="H15" s="17">
        <v>46.22</v>
      </c>
      <c r="I15" s="23">
        <f t="shared" si="1"/>
        <v>230.6378</v>
      </c>
    </row>
    <row r="16" spans="2:9" x14ac:dyDescent="0.2">
      <c r="B16" s="18" t="s">
        <v>21</v>
      </c>
      <c r="C16" s="19" t="s">
        <v>22</v>
      </c>
      <c r="D16" s="20"/>
      <c r="E16" s="18" t="s">
        <v>21</v>
      </c>
      <c r="F16" s="21"/>
      <c r="G16" s="21"/>
      <c r="H16" s="21">
        <v>371.45</v>
      </c>
      <c r="I16" s="24">
        <f>SUM(I13:I15)</f>
        <v>1853.5355000000002</v>
      </c>
    </row>
    <row r="17" spans="2:9" x14ac:dyDescent="0.2">
      <c r="B17" s="8"/>
      <c r="C17" s="6"/>
      <c r="D17" s="7"/>
      <c r="E17" s="8"/>
      <c r="F17" s="9"/>
      <c r="G17" s="9"/>
      <c r="H17" s="9"/>
      <c r="I17" s="9"/>
    </row>
    <row r="19" spans="2:9" x14ac:dyDescent="0.2">
      <c r="B19" s="3" t="s">
        <v>23</v>
      </c>
    </row>
  </sheetData>
  <mergeCells count="12">
    <mergeCell ref="B10:I10"/>
    <mergeCell ref="B11:I11"/>
    <mergeCell ref="B12:I12"/>
    <mergeCell ref="C1:G1"/>
    <mergeCell ref="C4:F4"/>
    <mergeCell ref="B2:I3"/>
    <mergeCell ref="B6:B8"/>
    <mergeCell ref="C6:C8"/>
    <mergeCell ref="D6:D8"/>
    <mergeCell ref="E6:E8"/>
    <mergeCell ref="F6:G6"/>
    <mergeCell ref="H6:I6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2021-06-24T10:17:03Z</cp:lastPrinted>
  <dcterms:created xsi:type="dcterms:W3CDTF">2003-01-28T12:33:10Z</dcterms:created>
  <dcterms:modified xsi:type="dcterms:W3CDTF">2023-10-11T09:51:30Z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